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D6138CA-9FB2-684E-8BD6-7CF2499EEF4F}" xr6:coauthVersionLast="47" xr6:coauthVersionMax="47" xr10:uidLastSave="{00000000-0000-0000-0000-000000000000}"/>
  <bookViews>
    <workbookView xWindow="15540" yWindow="620" windowWidth="132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3" i="1" l="1"/>
  <c r="D11" i="1"/>
  <c r="D4" i="1"/>
  <c r="D12" i="1"/>
  <c r="D5" i="1"/>
  <c r="D13" i="1"/>
  <c r="D6" i="1"/>
  <c r="D14" i="1"/>
  <c r="D8" i="1"/>
  <c r="D16" i="1"/>
  <c r="D9" i="1"/>
  <c r="D10" i="1"/>
  <c r="D15" i="1"/>
  <c r="D7" i="1"/>
  <c r="C9" i="1"/>
  <c r="E10" i="1"/>
  <c r="C13" i="1"/>
  <c r="E9" i="1"/>
  <c r="C12" i="1"/>
  <c r="C7" i="1"/>
  <c r="E11" i="1"/>
  <c r="C11" i="1"/>
  <c r="C6" i="1"/>
  <c r="E14" i="1"/>
  <c r="C10" i="1"/>
  <c r="C14" i="1"/>
  <c r="E7" i="1"/>
  <c r="E3" i="1"/>
  <c r="E13" i="1"/>
  <c r="C8" i="1"/>
  <c r="E8" i="1"/>
  <c r="E4" i="1"/>
  <c r="C4" i="1"/>
  <c r="C15" i="1"/>
  <c r="E15" i="1"/>
  <c r="E12" i="1"/>
  <c r="E16" i="1"/>
  <c r="C5" i="1"/>
  <c r="E5" i="1"/>
  <c r="E6" i="1"/>
  <c r="C3" i="1"/>
  <c r="C16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<sst xmlns="http://schemas.openxmlformats.org/spreadsheetml/2006/main" count="5" uniqueCount="5">
  <si>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ЮАО, Ореховый бульвар, вл. 24</t>
    </r>
    <r>
      <rPr>
        <sz val="14"/>
        <rFont val="Times New Roman"/>
        <family val="1"/>
      </rPr>
      <t/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</si>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</sst>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5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71E0FE3C-64AA-0F4D-8A08-8596014DA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город Москва</v>
          </cell>
          <cell r="I387" t="str">
            <v>ИП Михайлов В. К.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Волгоградская область</v>
          </cell>
          <cell r="I897" t="str">
            <v>ЛПХ Бражникова Е. Ю.</v>
          </cell>
          <cell r="J897" t="str">
            <v>мёд, продукция пчеловодства</v>
          </cell>
        </row>
        <row r="898">
          <cell r="A898" t="str">
            <v>44ID3</v>
          </cell>
          <cell r="H898" t="str">
            <v>Тамбовская область</v>
          </cell>
          <cell r="I898" t="str">
            <v>ЛПХ Пальцева Е. А.</v>
          </cell>
          <cell r="J898" t="str">
            <v>мёд, продукция пчеловодства</v>
          </cell>
        </row>
        <row r="899">
          <cell r="A899" t="str">
            <v>44ID4</v>
          </cell>
          <cell r="H899" t="str">
            <v>Кировская область</v>
          </cell>
          <cell r="I899" t="str">
            <v>ЛПХ Сумкин Д. В.</v>
          </cell>
          <cell r="J899" t="str">
            <v>мёд, продукция пчеловодства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Кировская область</v>
          </cell>
          <cell r="I901" t="str">
            <v>ЛПХ Христофоров О. Я.</v>
          </cell>
          <cell r="J901" t="str">
            <v>мёд, продукция пчеловодства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Республика Адыгея</v>
          </cell>
          <cell r="I903" t="str">
            <v>ЛПХ Бойко А. А.</v>
          </cell>
          <cell r="J903" t="str">
            <v>мёд, продукция пчеловодства</v>
          </cell>
        </row>
        <row r="904">
          <cell r="A904" t="str">
            <v>44ID9</v>
          </cell>
          <cell r="H904" t="str">
            <v>Кировская область</v>
          </cell>
          <cell r="I904" t="str">
            <v>ЛПХ Рогожнев А. Н.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Кузбасс</v>
          </cell>
          <cell r="I905" t="str">
            <v>ЛПХ Кулик А. П.</v>
          </cell>
          <cell r="J905" t="str">
            <v>мёд, продукция пчеловодства</v>
          </cell>
        </row>
        <row r="906">
          <cell r="A906" t="str">
            <v>44ID11</v>
          </cell>
          <cell r="H906" t="str">
            <v>Республика Адыгея</v>
          </cell>
          <cell r="I906" t="str">
            <v>ЛПХ Бодайчук Н. В.</v>
          </cell>
          <cell r="J906" t="str">
            <v>мёд, продукция пчеловодства</v>
          </cell>
        </row>
        <row r="907">
          <cell r="A907" t="str">
            <v>44ID12</v>
          </cell>
          <cell r="H907" t="str">
            <v>Республика Адыгея</v>
          </cell>
          <cell r="I907" t="str">
            <v>ЛПХ Никулин Б. Н.</v>
          </cell>
          <cell r="J907" t="str">
            <v>мёд, продукция пчеловодства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Менлибаева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Белгородская область</v>
          </cell>
          <cell r="I1178" t="str">
            <v>ИП Платонов К. Ю.</v>
          </cell>
          <cell r="J1178" t="str">
            <v>овощи и фрукты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Ярославская область</v>
          </cell>
          <cell r="I1368" t="str">
            <v>ПК "ВОИР"</v>
          </cell>
          <cell r="J1368" t="str">
            <v>мясо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83" workbookViewId="0">
      <selection activeCell="C20" sqref="C20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40" style="1" customWidth="1"/>
    <col min="4" max="4" width="37.83203125" style="1" customWidth="1"/>
    <col min="5" max="5" width="38.33203125" style="1" customWidth="1"/>
    <col min="6" max="16384" width="9.1640625" style="1"/>
  </cols>
  <sheetData>
    <row r="1" spans="1:5" ht="40" customHeight="1">
      <c r="B1" s="13" t="s">
        <v>0</v>
      </c>
      <c r="C1" s="14"/>
      <c r="D1" s="14"/>
      <c r="E1" s="15"/>
    </row>
    <row r="2" spans="1:5" s="2" customFormat="1" ht="40" customHeight="1">
      <c r="A2" s="6"/>
      <c r="B2" s="7" t="s">
        <v>3</v>
      </c>
      <c r="C2" s="8" t="s">
        <v>1</v>
      </c>
      <c r="D2" s="9" t="s">
        <v>4</v>
      </c>
      <c r="E2" s="7" t="s">
        <v>2</v>
      </c>
    </row>
    <row r="3" spans="1:5" s="3" customFormat="1" ht="20" customHeight="1">
      <c r="A3" s="10" t="str">
        <f t="shared" ref="A3:A16" si="0">"44ID"&amp;B3</f>
        <v>44ID1</v>
      </c>
      <c r="B3" s="11">
        <v>1</v>
      </c>
      <c r="C3" s="12" t="str">
        <f>_xlfn.XLOOKUP(A:A,[1]реестр!$A:$A,[1]реестр!$H:$H, "ожидается заезд")</f>
        <v>ожидается заезд участника</v>
      </c>
      <c r="D3" s="12" t="str">
        <f>_xlfn.XLOOKUP(A:A,[1]реестр!$A:$A,[1]реестр!$J:$J)</f>
        <v>рыба, рыбная продукция</v>
      </c>
      <c r="E3" s="12" t="str">
        <f>_xlfn.XLOOKUP(A:A,[1]реестр!$A:$A,[1]реестр!$I:$I,"свободное место")</f>
        <v>свободное место</v>
      </c>
    </row>
    <row r="4" spans="1:5" s="3" customFormat="1" ht="20" customHeight="1">
      <c r="A4" s="10" t="str">
        <f t="shared" si="0"/>
        <v>44ID2</v>
      </c>
      <c r="B4" s="4">
        <v>2</v>
      </c>
      <c r="C4" s="12" t="str">
        <f>_xlfn.XLOOKUP(A:A,[1]реестр!$A:$A,[1]реестр!$H:$H, "ожидается заезд")</f>
        <v>Волгоградская область</v>
      </c>
      <c r="D4" s="12" t="str">
        <f>_xlfn.XLOOKUP(A:A,[1]реестр!$A:$A,[1]реестр!$J:$J)</f>
        <v>мёд, продукция пчеловодства</v>
      </c>
      <c r="E4" s="12" t="str">
        <f>_xlfn.XLOOKUP(A:A,[1]реестр!$A:$A,[1]реестр!$I:$I,"свободное место")</f>
        <v>ЛПХ Бражникова Е. Ю.</v>
      </c>
    </row>
    <row r="5" spans="1:5" s="3" customFormat="1" ht="20" customHeight="1">
      <c r="A5" s="10" t="str">
        <f t="shared" si="0"/>
        <v>44ID3</v>
      </c>
      <c r="B5" s="4">
        <v>3</v>
      </c>
      <c r="C5" s="12" t="str">
        <f>_xlfn.XLOOKUP(A:A,[1]реестр!$A:$A,[1]реестр!$H:$H, "ожидается заезд")</f>
        <v>Тамбовская область</v>
      </c>
      <c r="D5" s="12" t="str">
        <f>_xlfn.XLOOKUP(A:A,[1]реестр!$A:$A,[1]реестр!$J:$J)</f>
        <v>мёд, продукция пчеловодства</v>
      </c>
      <c r="E5" s="12" t="str">
        <f>_xlfn.XLOOKUP(A:A,[1]реестр!$A:$A,[1]реестр!$I:$I,"свободное место")</f>
        <v>ЛПХ Пальцева Е. А.</v>
      </c>
    </row>
    <row r="6" spans="1:5" s="3" customFormat="1" ht="20" customHeight="1">
      <c r="A6" s="10" t="str">
        <f t="shared" si="0"/>
        <v>44ID4</v>
      </c>
      <c r="B6" s="4">
        <v>4</v>
      </c>
      <c r="C6" s="12" t="str">
        <f>_xlfn.XLOOKUP(A:A,[1]реестр!$A:$A,[1]реестр!$H:$H, "ожидается заезд")</f>
        <v>Кировская область</v>
      </c>
      <c r="D6" s="12" t="str">
        <f>_xlfn.XLOOKUP(A:A,[1]реестр!$A:$A,[1]реестр!$J:$J)</f>
        <v>мёд, продукция пчеловодства</v>
      </c>
      <c r="E6" s="12" t="str">
        <f>_xlfn.XLOOKUP(A:A,[1]реестр!$A:$A,[1]реестр!$I:$I,"свободное место")</f>
        <v>ЛПХ Сумкин Д. В.</v>
      </c>
    </row>
    <row r="7" spans="1:5" s="3" customFormat="1" ht="20" customHeight="1">
      <c r="A7" s="10" t="str">
        <f t="shared" si="0"/>
        <v>44ID5</v>
      </c>
      <c r="B7" s="5">
        <v>5</v>
      </c>
      <c r="C7" s="12" t="str">
        <f>_xlfn.XLOOKUP(A:A,[1]реестр!$A:$A,[1]реестр!$H:$H, "ожидается заезд")</f>
        <v>ожидается заезд участника</v>
      </c>
      <c r="D7" s="12" t="str">
        <f>_xlfn.XLOOKUP(A:A,[1]реестр!$A:$A,[1]реестр!$J:$J)</f>
        <v>кондитерские изделия</v>
      </c>
      <c r="E7" s="12" t="str">
        <f>_xlfn.XLOOKUP(A:A,[1]реестр!$A:$A,[1]реестр!$I:$I,"свободное место")</f>
        <v>свободное место</v>
      </c>
    </row>
    <row r="8" spans="1:5" s="3" customFormat="1" ht="20" customHeight="1">
      <c r="A8" s="10" t="str">
        <f t="shared" si="0"/>
        <v>44ID6</v>
      </c>
      <c r="B8" s="4">
        <v>6</v>
      </c>
      <c r="C8" s="12" t="str">
        <f>_xlfn.XLOOKUP(A:A,[1]реестр!$A:$A,[1]реестр!$H:$H, "ожидается заезд")</f>
        <v>Кировская область</v>
      </c>
      <c r="D8" s="12" t="str">
        <f>_xlfn.XLOOKUP(A:A,[1]реестр!$A:$A,[1]реестр!$J:$J)</f>
        <v>мёд, продукция пчеловодства</v>
      </c>
      <c r="E8" s="12" t="str">
        <f>_xlfn.XLOOKUP(A:A,[1]реестр!$A:$A,[1]реестр!$I:$I,"свободное место")</f>
        <v>ЛПХ Христофоров О. Я.</v>
      </c>
    </row>
    <row r="9" spans="1:5" s="3" customFormat="1" ht="20" customHeight="1">
      <c r="A9" s="10" t="str">
        <f t="shared" si="0"/>
        <v>44ID7</v>
      </c>
      <c r="B9" s="4">
        <v>7</v>
      </c>
      <c r="C9" s="12" t="str">
        <f>_xlfn.XLOOKUP(A:A,[1]реестр!$A:$A,[1]реестр!$H:$H, "ожидается заезд")</f>
        <v>Воронежская область</v>
      </c>
      <c r="D9" s="12" t="str">
        <f>_xlfn.XLOOKUP(A:A,[1]реестр!$A:$A,[1]реестр!$J:$J)</f>
        <v>мёд, продукция пчеловодства</v>
      </c>
      <c r="E9" s="12" t="str">
        <f>_xlfn.XLOOKUP(A:A,[1]реестр!$A:$A,[1]реестр!$I:$I,"свободное место")</f>
        <v>ЛПХ Елисеева О. В.</v>
      </c>
    </row>
    <row r="10" spans="1:5" s="3" customFormat="1" ht="20" customHeight="1">
      <c r="A10" s="10" t="str">
        <f t="shared" si="0"/>
        <v>44ID8</v>
      </c>
      <c r="B10" s="4">
        <v>8</v>
      </c>
      <c r="C10" s="12" t="str">
        <f>_xlfn.XLOOKUP(A:A,[1]реестр!$A:$A,[1]реестр!$H:$H, "ожидается заезд")</f>
        <v>Республика Адыгея</v>
      </c>
      <c r="D10" s="12" t="str">
        <f>_xlfn.XLOOKUP(A:A,[1]реестр!$A:$A,[1]реестр!$J:$J)</f>
        <v>мёд, продукция пчеловодства</v>
      </c>
      <c r="E10" s="12" t="str">
        <f>_xlfn.XLOOKUP(A:A,[1]реестр!$A:$A,[1]реестр!$I:$I,"свободное место")</f>
        <v>ЛПХ Бойко А. А.</v>
      </c>
    </row>
    <row r="11" spans="1:5" s="3" customFormat="1" ht="20" customHeight="1">
      <c r="A11" s="10" t="str">
        <f t="shared" si="0"/>
        <v>44ID9</v>
      </c>
      <c r="B11" s="4">
        <v>9</v>
      </c>
      <c r="C11" s="12" t="str">
        <f>_xlfn.XLOOKUP(A:A,[1]реестр!$A:$A,[1]реестр!$H:$H, "ожидается заезд")</f>
        <v>Кировская область</v>
      </c>
      <c r="D11" s="12" t="str">
        <f>_xlfn.XLOOKUP(A:A,[1]реестр!$A:$A,[1]реестр!$J:$J)</f>
        <v>мёд, продукция пчеловодства</v>
      </c>
      <c r="E11" s="12" t="str">
        <f>_xlfn.XLOOKUP(A:A,[1]реестр!$A:$A,[1]реестр!$I:$I,"свободное место")</f>
        <v>ЛПХ Рогожнев А. Н.</v>
      </c>
    </row>
    <row r="12" spans="1:5" s="3" customFormat="1" ht="20" customHeight="1">
      <c r="A12" s="10" t="str">
        <f t="shared" si="0"/>
        <v>44ID10</v>
      </c>
      <c r="B12" s="4">
        <v>10</v>
      </c>
      <c r="C12" s="12" t="str">
        <f>_xlfn.XLOOKUP(A:A,[1]реестр!$A:$A,[1]реестр!$H:$H, "ожидается заезд")</f>
        <v>Кузбасс</v>
      </c>
      <c r="D12" s="12" t="str">
        <f>_xlfn.XLOOKUP(A:A,[1]реестр!$A:$A,[1]реестр!$J:$J)</f>
        <v>мёд, продукция пчеловодства</v>
      </c>
      <c r="E12" s="12" t="str">
        <f>_xlfn.XLOOKUP(A:A,[1]реестр!$A:$A,[1]реестр!$I:$I,"свободное место")</f>
        <v>ЛПХ Кулик А. П.</v>
      </c>
    </row>
    <row r="13" spans="1:5" s="3" customFormat="1" ht="20" customHeight="1">
      <c r="A13" s="10" t="str">
        <f t="shared" si="0"/>
        <v>44ID11</v>
      </c>
      <c r="B13" s="4">
        <v>11</v>
      </c>
      <c r="C13" s="12" t="str">
        <f>_xlfn.XLOOKUP(A:A,[1]реестр!$A:$A,[1]реестр!$H:$H, "ожидается заезд")</f>
        <v>Республика Адыгея</v>
      </c>
      <c r="D13" s="12" t="str">
        <f>_xlfn.XLOOKUP(A:A,[1]реестр!$A:$A,[1]реестр!$J:$J)</f>
        <v>мёд, продукция пчеловодства</v>
      </c>
      <c r="E13" s="12" t="str">
        <f>_xlfn.XLOOKUP(A:A,[1]реестр!$A:$A,[1]реестр!$I:$I,"свободное место")</f>
        <v>ЛПХ Бодайчук Н. В.</v>
      </c>
    </row>
    <row r="14" spans="1:5" s="3" customFormat="1" ht="20" customHeight="1">
      <c r="A14" s="10" t="str">
        <f t="shared" si="0"/>
        <v>44ID12</v>
      </c>
      <c r="B14" s="4">
        <v>12</v>
      </c>
      <c r="C14" s="12" t="str">
        <f>_xlfn.XLOOKUP(A:A,[1]реестр!$A:$A,[1]реестр!$H:$H, "ожидается заезд")</f>
        <v>Республика Адыгея</v>
      </c>
      <c r="D14" s="12" t="str">
        <f>_xlfn.XLOOKUP(A:A,[1]реестр!$A:$A,[1]реестр!$J:$J)</f>
        <v>мёд, продукция пчеловодства</v>
      </c>
      <c r="E14" s="12" t="str">
        <f>_xlfn.XLOOKUP(A:A,[1]реестр!$A:$A,[1]реестр!$I:$I,"свободное место")</f>
        <v>ЛПХ Никулин Б. Н.</v>
      </c>
    </row>
    <row r="15" spans="1:5" s="3" customFormat="1" ht="20" customHeight="1">
      <c r="A15" s="10" t="str">
        <f t="shared" si="0"/>
        <v>44ID13</v>
      </c>
      <c r="B15" s="4">
        <v>13</v>
      </c>
      <c r="C15" s="12" t="str">
        <f>_xlfn.XLOOKUP(A:A,[1]реестр!$A:$A,[1]реестр!$H:$H, "ожидается заезд")</f>
        <v>ожидается заезд участника</v>
      </c>
      <c r="D15" s="12" t="str">
        <f>_xlfn.XLOOKUP(A:A,[1]реестр!$A:$A,[1]реестр!$J:$J)</f>
        <v>молочная продукция</v>
      </c>
      <c r="E15" s="12" t="str">
        <f>_xlfn.XLOOKUP(A:A,[1]реестр!$A:$A,[1]реестр!$I:$I,"свободное место")</f>
        <v>свободное место</v>
      </c>
    </row>
    <row r="16" spans="1:5" s="3" customFormat="1" ht="20" customHeight="1">
      <c r="A16" s="10" t="str">
        <f t="shared" si="0"/>
        <v>44ID14</v>
      </c>
      <c r="B16" s="5">
        <v>14</v>
      </c>
      <c r="C16" s="12" t="str">
        <f>_xlfn.XLOOKUP(A:A,[1]реестр!$A:$A,[1]реестр!$H:$H, "ожидается заезд")</f>
        <v>ожидается заезд участника</v>
      </c>
      <c r="D16" s="12" t="str">
        <f>_xlfn.XLOOKUP(A:A,[1]реестр!$A:$A,[1]реестр!$J:$J)</f>
        <v>рыба, рыбная продукция</v>
      </c>
      <c r="E16" s="12" t="str">
        <f>_xlfn.XLOOKUP(A:A,[1]реестр!$A:$A,[1]реестр!$I:$I,"свободное место")</f>
        <v>свободное место</v>
      </c>
    </row>
    <row r="17" s="3" customFormat="1" ht="20"/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2025-12-03T07:33:19Z</cp:lastPrinted>
  <dcterms:created xsi:type="dcterms:W3CDTF">2020-09-23T13:37:54Z</dcterms:created>
  <dcterms:modified xsi:type="dcterms:W3CDTF">2026-08-17T05:39:35Z</dcterms:modified>
</cp:coreProperties>
</file>